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091165Data\Forecasting Data\"/>
    </mc:Choice>
  </mc:AlternateContent>
  <xr:revisionPtr revIDLastSave="0" documentId="13_ncr:1_{A144AC8D-A017-41ED-89AC-E076C8BC725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udget" sheetId="1" r:id="rId1"/>
    <sheet name="Scenario Summary" sheetId="4" r:id="rId2"/>
    <sheet name="Vendors" sheetId="2" r:id="rId3"/>
    <sheet name="Sales Forecast" sheetId="5" r:id="rId4"/>
    <sheet name="NW Sales" sheetId="3" r:id="rId5"/>
  </sheets>
  <definedNames>
    <definedName name="_xlnm._FilterDatabase" localSheetId="2" hidden="1">Vendors!$B$9:$F$9</definedName>
    <definedName name="Increase_2020">Vendors!$B$4</definedName>
    <definedName name="Increase_2021">Vendors!$B$6</definedName>
    <definedName name="Projected_Sales_2021">Vendors!$B$5</definedName>
    <definedName name="Projected_Sales_2022">Vendors!$B$7</definedName>
    <definedName name="Total_Sales_2020">Vendors!$B$3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2" l="1"/>
  <c r="B3" i="2"/>
  <c r="B5" i="2" s="1"/>
  <c r="B7" i="2" s="1"/>
  <c r="B5" i="1"/>
  <c r="B3" i="1"/>
  <c r="E5" i="1" s="1"/>
  <c r="C15" i="5"/>
  <c r="C17" i="5"/>
  <c r="C16" i="5"/>
  <c r="C18" i="5"/>
  <c r="C19" i="5"/>
  <c r="C14" i="5"/>
  <c r="D14" i="5"/>
  <c r="E17" i="5"/>
  <c r="E19" i="5"/>
  <c r="E15" i="5"/>
  <c r="D19" i="5"/>
  <c r="D15" i="5"/>
  <c r="D18" i="5"/>
  <c r="E18" i="5"/>
  <c r="E14" i="5"/>
  <c r="E16" i="5"/>
  <c r="D16" i="5"/>
  <c r="D17" i="5"/>
</calcChain>
</file>

<file path=xl/sharedStrings.xml><?xml version="1.0" encoding="utf-8"?>
<sst xmlns="http://schemas.openxmlformats.org/spreadsheetml/2006/main" count="195" uniqueCount="73">
  <si>
    <t>Budget Projection</t>
  </si>
  <si>
    <t>Budget Allocation</t>
  </si>
  <si>
    <t>Budget Increase</t>
  </si>
  <si>
    <t>Expenses</t>
  </si>
  <si>
    <t>Clerical Support</t>
  </si>
  <si>
    <t>Consultants</t>
  </si>
  <si>
    <t>General Admin.</t>
  </si>
  <si>
    <t>Advertising</t>
  </si>
  <si>
    <t>Telemarketing</t>
  </si>
  <si>
    <t>Direct Mail</t>
  </si>
  <si>
    <t>Total Expenses</t>
  </si>
  <si>
    <t>Funds Remaining</t>
  </si>
  <si>
    <t>Budget Projection Calculations</t>
  </si>
  <si>
    <t>REGION</t>
  </si>
  <si>
    <t>VENDOR</t>
  </si>
  <si>
    <t>SALES PERSON</t>
  </si>
  <si>
    <t>PROD ID</t>
  </si>
  <si>
    <t>East</t>
  </si>
  <si>
    <t>Banfield Distributing</t>
  </si>
  <si>
    <t>Bryce Sanders</t>
  </si>
  <si>
    <t>AB103</t>
  </si>
  <si>
    <t>AB104</t>
  </si>
  <si>
    <t>AB105</t>
  </si>
  <si>
    <t>Fun 'N' Games, Inc.</t>
  </si>
  <si>
    <t>Molly O'Roarke</t>
  </si>
  <si>
    <t>Rita's Toy Box</t>
  </si>
  <si>
    <t>Alan Feldman</t>
  </si>
  <si>
    <t>North</t>
  </si>
  <si>
    <t>ABC Suppliers</t>
  </si>
  <si>
    <t>Kyle MacDonald</t>
  </si>
  <si>
    <t>Child's Wonderland</t>
  </si>
  <si>
    <t>Brandy Chin</t>
  </si>
  <si>
    <t>Wonder Products</t>
  </si>
  <si>
    <t>Stephanie Aboud</t>
  </si>
  <si>
    <t>South</t>
  </si>
  <si>
    <t>Alpine Toys</t>
  </si>
  <si>
    <t>Animal Cracker Toys</t>
  </si>
  <si>
    <t>Funtime Express</t>
  </si>
  <si>
    <t>West</t>
  </si>
  <si>
    <t>Playtime Toys</t>
  </si>
  <si>
    <t>The Apple Tree</t>
  </si>
  <si>
    <t>Tiny Tot Toys</t>
  </si>
  <si>
    <t>Regina Martins</t>
  </si>
  <si>
    <t>Total</t>
  </si>
  <si>
    <t>Vendor Sales</t>
  </si>
  <si>
    <t>Actual Sales</t>
  </si>
  <si>
    <t>Date</t>
  </si>
  <si>
    <t>Sales</t>
  </si>
  <si>
    <t xml:space="preserve">2020 Sales </t>
  </si>
  <si>
    <t>Total Sales 2020</t>
  </si>
  <si>
    <t>% Increase 2020</t>
  </si>
  <si>
    <t>Projected Sales 2021</t>
  </si>
  <si>
    <t>% Increase 2021</t>
  </si>
  <si>
    <t>Projected Sales 2022</t>
  </si>
  <si>
    <t>Increase_2020</t>
  </si>
  <si>
    <t>Increase_2021</t>
  </si>
  <si>
    <t>Total_Sales_2020</t>
  </si>
  <si>
    <t>Projected_Sales_2021</t>
  </si>
  <si>
    <t>Projected_Sales_2022</t>
  </si>
  <si>
    <t>Normal Sales</t>
  </si>
  <si>
    <t>Created by Develetech Industries on 9/28/2021</t>
  </si>
  <si>
    <t>Best Case</t>
  </si>
  <si>
    <t>Worst Case</t>
  </si>
  <si>
    <t>Scenario Summary</t>
  </si>
  <si>
    <t>Changing Cells:</t>
  </si>
  <si>
    <t>Current Values:</t>
  </si>
  <si>
    <t>Result Cells:</t>
  </si>
  <si>
    <t>Notes:  Current Values column represents values of changing cells at</t>
  </si>
  <si>
    <t>time Scenario Summary Report was created.  Changing cells for each</t>
  </si>
  <si>
    <t>scenario are highlighted in gray.</t>
  </si>
  <si>
    <t>Forecast(Sales)</t>
  </si>
  <si>
    <t>Lower Confidence Bound(Sales)</t>
  </si>
  <si>
    <t>Upper Confidence Bound(Sales)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</si>
</sst>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</numFmts>
  <fonts count="12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18"/>
      <name val="Calibri"/>
      <family val="2"/>
      <scheme val="minor"/>
    </font>
    <font>
      <sz val="10"/>
      <color indexed="9"/>
      <name val="Calibri"/>
      <family val="2"/>
      <scheme val="minor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3"/>
    <xf numFmtId="10" fontId="4" fillId="0" borderId="0" xfId="3" applyNumberFormat="1" applyBorder="1"/>
    <xf numFmtId="9" fontId="1" fillId="2" borderId="1" xfId="1" applyNumberFormat="1"/>
    <xf numFmtId="164" fontId="2" fillId="3" borderId="1" xfId="2" applyNumberFormat="1"/>
    <xf numFmtId="164" fontId="1" fillId="2" borderId="1" xfId="1" applyNumberFormat="1"/>
    <xf numFmtId="0" fontId="3" fillId="0" borderId="0" xfId="0" applyFont="1"/>
    <xf numFmtId="0" fontId="6" fillId="0" borderId="0" xfId="0" applyFont="1"/>
    <xf numFmtId="8" fontId="0" fillId="0" borderId="0" xfId="0" applyNumberFormat="1"/>
    <xf numFmtId="44" fontId="5" fillId="0" borderId="0" xfId="4" applyFont="1"/>
    <xf numFmtId="0" fontId="4" fillId="0" borderId="0" xfId="3" applyNumberFormat="1" applyFont="1" applyFill="1" applyBorder="1" applyAlignment="1"/>
    <xf numFmtId="0" fontId="4" fillId="0" borderId="0" xfId="3" applyAlignment="1">
      <alignment horizontal="left"/>
    </xf>
    <xf numFmtId="8" fontId="2" fillId="3" borderId="1" xfId="2" applyNumberFormat="1"/>
    <xf numFmtId="44" fontId="2" fillId="3" borderId="1" xfId="2" applyNumberFormat="1"/>
    <xf numFmtId="44" fontId="2" fillId="3" borderId="1" xfId="2" applyNumberFormat="1" applyAlignment="1"/>
    <xf numFmtId="9" fontId="1" fillId="2" borderId="1" xfId="1" applyNumberFormat="1" applyAlignment="1">
      <alignment horizontal="right"/>
    </xf>
    <xf numFmtId="9" fontId="1" fillId="2" borderId="1" xfId="1" applyNumberFormat="1" applyAlignment="1"/>
    <xf numFmtId="164" fontId="0" fillId="0" borderId="0" xfId="0" applyNumberFormat="1"/>
    <xf numFmtId="3" fontId="4" fillId="0" borderId="0" xfId="3" applyNumberFormat="1"/>
    <xf numFmtId="0" fontId="0" fillId="0" borderId="0" xfId="0"/>
    <xf numFmtId="0" fontId="3" fillId="0" borderId="0" xfId="0" applyFont="1"/>
    <xf numFmtId="14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Fill="1" applyBorder="1" applyAlignment="1"/>
    <xf numFmtId="9" fontId="0" fillId="0" borderId="0" xfId="0" applyNumberFormat="1" applyFill="1" applyBorder="1" applyAlignment="1"/>
    <xf numFmtId="8" fontId="0" fillId="0" borderId="0" xfId="0" applyNumberFormat="1" applyFill="1" applyBorder="1" applyAlignment="1"/>
    <xf numFmtId="44" fontId="0" fillId="0" borderId="0" xfId="0" applyNumberFormat="1" applyFill="1" applyBorder="1" applyAlignment="1"/>
    <xf numFmtId="44" fontId="0" fillId="0" borderId="3" xfId="0" applyNumberFormat="1" applyFill="1" applyBorder="1" applyAlignment="1"/>
    <xf numFmtId="0" fontId="7" fillId="4" borderId="4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0" fontId="0" fillId="0" borderId="5" xfId="0" applyFill="1" applyBorder="1" applyAlignment="1"/>
    <xf numFmtId="0" fontId="8" fillId="5" borderId="0" xfId="0" applyFont="1" applyFill="1" applyBorder="1" applyAlignment="1">
      <alignment horizontal="left"/>
    </xf>
    <xf numFmtId="0" fontId="9" fillId="5" borderId="5" xfId="0" applyFont="1" applyFill="1" applyBorder="1" applyAlignment="1">
      <alignment horizontal="left"/>
    </xf>
    <xf numFmtId="0" fontId="8" fillId="5" borderId="3" xfId="0" applyFont="1" applyFill="1" applyBorder="1" applyAlignment="1">
      <alignment horizontal="left"/>
    </xf>
    <xf numFmtId="0" fontId="10" fillId="4" borderId="2" xfId="0" applyFont="1" applyFill="1" applyBorder="1" applyAlignment="1">
      <alignment horizontal="right"/>
    </xf>
    <xf numFmtId="0" fontId="10" fillId="4" borderId="4" xfId="0" applyFont="1" applyFill="1" applyBorder="1" applyAlignment="1">
      <alignment horizontal="right"/>
    </xf>
    <xf numFmtId="9" fontId="0" fillId="6" borderId="0" xfId="0" applyNumberFormat="1" applyFill="1" applyBorder="1" applyAlignment="1"/>
    <xf numFmtId="0" fontId="11" fillId="0" borderId="0" xfId="0" applyFont="1" applyFill="1" applyBorder="1" applyAlignment="1">
      <alignment vertical="top" wrapText="1"/>
    </xf>
    <xf numFmtId="3" fontId="0" fillId="0" borderId="0" xfId="0" applyNumberFormat="1"/>
  </cellXfs>
  <cellStyles count="6">
    <cellStyle name="Calculation" xfId="2" builtinId="22"/>
    <cellStyle name="Currency 2" xfId="4" xr:uid="{00000000-0005-0000-0000-000001000000}"/>
    <cellStyle name="Input" xfId="1" builtinId="20"/>
    <cellStyle name="Normal" xfId="0" builtinId="0"/>
    <cellStyle name="Normal 2" xfId="3" xr:uid="{00000000-0005-0000-0000-000004000000}"/>
    <cellStyle name="Percent 2" xfId="5" xr:uid="{00000000-0005-0000-0000-000005000000}"/>
  </cellStyles>
  <dxfs count="7">
    <dxf>
      <numFmt numFmtId="3" formatCode="#,##0"/>
    </dxf>
    <dxf>
      <numFmt numFmtId="3" formatCode="#,##0"/>
    </dxf>
    <dxf>
      <numFmt numFmtId="3" formatCode="#,##0"/>
    </dxf>
    <dxf>
      <numFmt numFmtId="19" formatCode="m/d/yyyy"/>
    </dxf>
    <dxf>
      <numFmt numFmtId="12" formatCode="&quot;$&quot;#,##0.00_);[Red]\(&quot;$&quot;#,##0.00\)"/>
    </dxf>
    <dxf>
      <numFmt numFmtId="12" formatCode="&quot;$&quot;#,##0.00_);[Red]\(&quot;$&quot;#,##0.00\)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'Sales Forecast'!$B$1</c:f>
              <c:strCache>
                <c:ptCount val="1"/>
                <c:pt idx="0">
                  <c:v>Sales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'Sales Forecast'!$B$2:$B$19</c:f>
              <c:numCache>
                <c:formatCode>#,##0</c:formatCode>
                <c:ptCount val="18"/>
                <c:pt idx="0">
                  <c:v>20957</c:v>
                </c:pt>
                <c:pt idx="1">
                  <c:v>23383</c:v>
                </c:pt>
                <c:pt idx="2">
                  <c:v>21817</c:v>
                </c:pt>
                <c:pt idx="3">
                  <c:v>25260</c:v>
                </c:pt>
                <c:pt idx="4">
                  <c:v>22592</c:v>
                </c:pt>
                <c:pt idx="5">
                  <c:v>24123</c:v>
                </c:pt>
                <c:pt idx="6">
                  <c:v>22699</c:v>
                </c:pt>
                <c:pt idx="7">
                  <c:v>25519</c:v>
                </c:pt>
                <c:pt idx="8">
                  <c:v>26167</c:v>
                </c:pt>
                <c:pt idx="9">
                  <c:v>23240</c:v>
                </c:pt>
                <c:pt idx="10">
                  <c:v>27793</c:v>
                </c:pt>
                <c:pt idx="11">
                  <c:v>31051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5E-48EF-9E51-5FDF9BF467AE}"/>
            </c:ext>
          </c:extLst>
        </c:ser>
        <c:ser>
          <c:idx val="1"/>
          <c:order val="1"/>
          <c:tx>
            <c:strRef>
              <c:f>'Sales Forecast'!$C$1</c:f>
              <c:strCache>
                <c:ptCount val="1"/>
                <c:pt idx="0">
                  <c:v>Forecast(Sales)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'Sales Forecast'!$A$2:$A$19</c:f>
              <c:numCache>
                <c:formatCode>m/d/yyyy</c:formatCode>
                <c:ptCount val="18"/>
                <c:pt idx="0">
                  <c:v>44119</c:v>
                </c:pt>
                <c:pt idx="1">
                  <c:v>44150</c:v>
                </c:pt>
                <c:pt idx="2">
                  <c:v>44180</c:v>
                </c:pt>
                <c:pt idx="3">
                  <c:v>44211</c:v>
                </c:pt>
                <c:pt idx="4">
                  <c:v>44242</c:v>
                </c:pt>
                <c:pt idx="5">
                  <c:v>44270</c:v>
                </c:pt>
                <c:pt idx="6">
                  <c:v>44301</c:v>
                </c:pt>
                <c:pt idx="7">
                  <c:v>44331</c:v>
                </c:pt>
                <c:pt idx="8">
                  <c:v>44362</c:v>
                </c:pt>
                <c:pt idx="9">
                  <c:v>44392</c:v>
                </c:pt>
                <c:pt idx="10">
                  <c:v>44423</c:v>
                </c:pt>
                <c:pt idx="11">
                  <c:v>44454</c:v>
                </c:pt>
                <c:pt idx="12">
                  <c:v>44484</c:v>
                </c:pt>
                <c:pt idx="13">
                  <c:v>44515</c:v>
                </c:pt>
                <c:pt idx="14">
                  <c:v>44545</c:v>
                </c:pt>
                <c:pt idx="15">
                  <c:v>44576</c:v>
                </c:pt>
                <c:pt idx="16">
                  <c:v>44607</c:v>
                </c:pt>
                <c:pt idx="17">
                  <c:v>44635</c:v>
                </c:pt>
              </c:numCache>
            </c:numRef>
          </c:cat>
          <c:val>
            <c:numRef>
              <c:f>'Sales Forecast'!$C$2:$C$19</c:f>
              <c:numCache>
                <c:formatCode>General</c:formatCode>
                <c:ptCount val="18"/>
                <c:pt idx="11" formatCode="#,##0">
                  <c:v>31051</c:v>
                </c:pt>
                <c:pt idx="12" formatCode="#,##0">
                  <c:v>28224.89697920555</c:v>
                </c:pt>
                <c:pt idx="13" formatCode="#,##0">
                  <c:v>28831.446976916675</c:v>
                </c:pt>
                <c:pt idx="14" formatCode="#,##0">
                  <c:v>29437.996974627804</c:v>
                </c:pt>
                <c:pt idx="15" formatCode="#,##0">
                  <c:v>30044.546972338929</c:v>
                </c:pt>
                <c:pt idx="16" formatCode="#,##0">
                  <c:v>30651.096970050054</c:v>
                </c:pt>
                <c:pt idx="17" formatCode="#,##0">
                  <c:v>31257.646967761179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5E-48EF-9E51-5FDF9BF467AE}"/>
            </c:ext>
          </c:extLst>
        </c:ser>
        <c:ser>
          <c:idx val="2"/>
          <c:order val="2"/>
          <c:tx>
            <c:strRef>
              <c:f>'Sales Forecast'!$D$1</c:f>
              <c:strCache>
                <c:ptCount val="1"/>
                <c:pt idx="0">
                  <c:v>Lower Confidence Bound(Sales)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'Sales Forecast'!$A$2:$A$19</c:f>
              <c:numCache>
                <c:formatCode>m/d/yyyy</c:formatCode>
                <c:ptCount val="18"/>
                <c:pt idx="0">
                  <c:v>44119</c:v>
                </c:pt>
                <c:pt idx="1">
                  <c:v>44150</c:v>
                </c:pt>
                <c:pt idx="2">
                  <c:v>44180</c:v>
                </c:pt>
                <c:pt idx="3">
                  <c:v>44211</c:v>
                </c:pt>
                <c:pt idx="4">
                  <c:v>44242</c:v>
                </c:pt>
                <c:pt idx="5">
                  <c:v>44270</c:v>
                </c:pt>
                <c:pt idx="6">
                  <c:v>44301</c:v>
                </c:pt>
                <c:pt idx="7">
                  <c:v>44331</c:v>
                </c:pt>
                <c:pt idx="8">
                  <c:v>44362</c:v>
                </c:pt>
                <c:pt idx="9">
                  <c:v>44392</c:v>
                </c:pt>
                <c:pt idx="10">
                  <c:v>44423</c:v>
                </c:pt>
                <c:pt idx="11">
                  <c:v>44454</c:v>
                </c:pt>
                <c:pt idx="12">
                  <c:v>44484</c:v>
                </c:pt>
                <c:pt idx="13">
                  <c:v>44515</c:v>
                </c:pt>
                <c:pt idx="14">
                  <c:v>44545</c:v>
                </c:pt>
                <c:pt idx="15">
                  <c:v>44576</c:v>
                </c:pt>
                <c:pt idx="16">
                  <c:v>44607</c:v>
                </c:pt>
                <c:pt idx="17">
                  <c:v>44635</c:v>
                </c:pt>
              </c:numCache>
            </c:numRef>
          </c:cat>
          <c:val>
            <c:numRef>
              <c:f>'Sales Forecast'!$D$2:$D$19</c:f>
              <c:numCache>
                <c:formatCode>General</c:formatCode>
                <c:ptCount val="18"/>
                <c:pt idx="11" formatCode="#,##0">
                  <c:v>31051</c:v>
                </c:pt>
                <c:pt idx="12" formatCode="#,##0">
                  <c:v>24801.119504772876</c:v>
                </c:pt>
                <c:pt idx="13" formatCode="#,##0">
                  <c:v>25407.654095520033</c:v>
                </c:pt>
                <c:pt idx="14" formatCode="#,##0">
                  <c:v>26014.176703244178</c:v>
                </c:pt>
                <c:pt idx="15" formatCode="#,##0">
                  <c:v>26620.683904539299</c:v>
                </c:pt>
                <c:pt idx="16" formatCode="#,##0">
                  <c:v>27227.172276351128</c:v>
                </c:pt>
                <c:pt idx="17" formatCode="#,##0">
                  <c:v>27833.638396148246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5E-48EF-9E51-5FDF9BF467AE}"/>
            </c:ext>
          </c:extLst>
        </c:ser>
        <c:ser>
          <c:idx val="3"/>
          <c:order val="3"/>
          <c:tx>
            <c:strRef>
              <c:f>'Sales Forecast'!$E$1</c:f>
              <c:strCache>
                <c:ptCount val="1"/>
                <c:pt idx="0">
                  <c:v>Upper Confidence Bound(Sales)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'Sales Forecast'!$A$2:$A$19</c:f>
              <c:numCache>
                <c:formatCode>m/d/yyyy</c:formatCode>
                <c:ptCount val="18"/>
                <c:pt idx="0">
                  <c:v>44119</c:v>
                </c:pt>
                <c:pt idx="1">
                  <c:v>44150</c:v>
                </c:pt>
                <c:pt idx="2">
                  <c:v>44180</c:v>
                </c:pt>
                <c:pt idx="3">
                  <c:v>44211</c:v>
                </c:pt>
                <c:pt idx="4">
                  <c:v>44242</c:v>
                </c:pt>
                <c:pt idx="5">
                  <c:v>44270</c:v>
                </c:pt>
                <c:pt idx="6">
                  <c:v>44301</c:v>
                </c:pt>
                <c:pt idx="7">
                  <c:v>44331</c:v>
                </c:pt>
                <c:pt idx="8">
                  <c:v>44362</c:v>
                </c:pt>
                <c:pt idx="9">
                  <c:v>44392</c:v>
                </c:pt>
                <c:pt idx="10">
                  <c:v>44423</c:v>
                </c:pt>
                <c:pt idx="11">
                  <c:v>44454</c:v>
                </c:pt>
                <c:pt idx="12">
                  <c:v>44484</c:v>
                </c:pt>
                <c:pt idx="13">
                  <c:v>44515</c:v>
                </c:pt>
                <c:pt idx="14">
                  <c:v>44545</c:v>
                </c:pt>
                <c:pt idx="15">
                  <c:v>44576</c:v>
                </c:pt>
                <c:pt idx="16">
                  <c:v>44607</c:v>
                </c:pt>
                <c:pt idx="17">
                  <c:v>44635</c:v>
                </c:pt>
              </c:numCache>
            </c:numRef>
          </c:cat>
          <c:val>
            <c:numRef>
              <c:f>'Sales Forecast'!$E$2:$E$19</c:f>
              <c:numCache>
                <c:formatCode>General</c:formatCode>
                <c:ptCount val="18"/>
                <c:pt idx="11" formatCode="#,##0">
                  <c:v>31051</c:v>
                </c:pt>
                <c:pt idx="12" formatCode="#,##0">
                  <c:v>31648.674453638225</c:v>
                </c:pt>
                <c:pt idx="13" formatCode="#,##0">
                  <c:v>32255.239858313318</c:v>
                </c:pt>
                <c:pt idx="14" formatCode="#,##0">
                  <c:v>32861.817246011429</c:v>
                </c:pt>
                <c:pt idx="15" formatCode="#,##0">
                  <c:v>33468.410040138559</c:v>
                </c:pt>
                <c:pt idx="16" formatCode="#,##0">
                  <c:v>34075.021663748979</c:v>
                </c:pt>
                <c:pt idx="17" formatCode="#,##0">
                  <c:v>34681.655539374107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25E-48EF-9E51-5FDF9BF467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1504480"/>
        <c:axId val="299019968"/>
      </c:lineChart>
      <c:catAx>
        <c:axId val="151504480"/>
        <c:scaling>
          <c:orientation val="minMax"/>
        </c:scaling>
        <c:delete val="0"/>
        <c:axPos val="b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9019968"/>
        <c:crosses val="autoZero"/>
        <c:auto val="1"/>
        <c:lblAlgn val="ctr"/>
        <c:lblOffset val="100"/>
        <c:noMultiLvlLbl val="0"/>
      </c:catAx>
      <c:valAx>
        <c:axId val="299019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504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1552575</xdr:colOff>
      <xdr:row>4</xdr:row>
      <xdr:rowOff>14287</xdr:rowOff>
    </xdr:from>
    <xdr:to>
      <xdr:col>10</xdr:col>
      <xdr:colOff>457200</xdr:colOff>
      <xdr:row>19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A8EFAB-A458-4240-8D54-21F4100AE0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VendorSales" displayName="VendorSales" ref="B9:F46" totalsRowCount="1" headerRowDxfId="6">
  <autoFilter ref="B9:F45" xr:uid="{00000000-0009-0000-0100-000001000000}"/>
  <tableColumns count="5">
    <tableColumn id="1" xr3:uid="{00000000-0010-0000-0000-000001000000}" name="REGION" totalsRowLabel="Total"/>
    <tableColumn id="2" xr3:uid="{00000000-0010-0000-0000-000002000000}" name="VENDOR"/>
    <tableColumn id="3" xr3:uid="{00000000-0010-0000-0000-000003000000}" name="SALES PERSON"/>
    <tableColumn id="4" xr3:uid="{00000000-0010-0000-0000-000004000000}" name="PROD ID"/>
    <tableColumn id="5" xr3:uid="{00000000-0010-0000-0000-000005000000}" name="2020 Sales " totalsRowFunction="sum" dataDxfId="5" totalsRow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7FD0CC4-9C0D-4B84-B290-F1F5A32AB89D}" name="Table2" displayName="Table2" ref="A1:E19" totalsRowShown="0">
  <autoFilter ref="A1:E19" xr:uid="{77FD0CC4-9C0D-4B84-B290-F1F5A32AB89D}"/>
  <tableColumns count="5">
    <tableColumn id="1" xr3:uid="{D8D64A6E-B176-4BDB-A8B5-EA0291F6A6A4}" name="Date" dataDxfId="3"/>
    <tableColumn id="2" xr3:uid="{2DB12B24-B223-4F0F-B830-D01845969967}" name="Sales"/>
    <tableColumn id="3" xr3:uid="{A494D121-F7D9-4C67-873D-EDA2E622FCBF}" name="Forecast(Sales)" dataDxfId="2">
      <calculatedColumnFormula>_xlfn.FORECAST.ETS(A2,$B$2:$B$13,$A$2:$A$13,1,1)</calculatedColumnFormula>
    </tableColumn>
    <tableColumn id="4" xr3:uid="{18731A46-7CBD-44F0-92F3-A2FA3D98BF5A}" name="Lower Confidence Bound(Sales)" dataDxfId="1">
      <calculatedColumnFormula>C2-_xlfn.FORECAST.ETS.CONFINT(A2,$B$2:$B$13,$A$2:$A$13,0.95,1,1)</calculatedColumnFormula>
    </tableColumn>
    <tableColumn id="5" xr3:uid="{5FDD92CB-9E6A-4FAA-87EB-E857A68C2A77}" name="Upper Confidence Bound(Sales)" dataDxfId="0">
      <calculatedColumnFormula>C2+_xlfn.FORECAST.ETS.CONFINT(A2,$B$2:$B$13,$A$2:$A$13,0.95,1,1)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selection activeCell="D6" sqref="D6"/>
    </sheetView>
  </sheetViews>
  <sheetFormatPr defaultRowHeight="15" x14ac:dyDescent="0.25"/>
  <cols>
    <col min="1" max="1" width="18.28515625" bestFit="1" customWidth="1"/>
    <col min="2" max="2" width="11.7109375" bestFit="1" customWidth="1"/>
    <col min="5" max="5" width="11.140625" bestFit="1" customWidth="1"/>
  </cols>
  <sheetData>
    <row r="1" spans="1:5" ht="15.75" x14ac:dyDescent="0.25">
      <c r="A1" s="7" t="s">
        <v>12</v>
      </c>
    </row>
    <row r="2" spans="1:5" x14ac:dyDescent="0.25">
      <c r="A2" s="1"/>
      <c r="B2" s="1"/>
      <c r="C2" s="1"/>
      <c r="D2" s="1"/>
    </row>
    <row r="3" spans="1:5" x14ac:dyDescent="0.25">
      <c r="A3" s="6" t="s">
        <v>0</v>
      </c>
      <c r="B3" s="4">
        <f>(B5*B7)+B5</f>
        <v>867871.65</v>
      </c>
      <c r="C3" s="1"/>
      <c r="D3" s="1"/>
    </row>
    <row r="4" spans="1:5" x14ac:dyDescent="0.25">
      <c r="C4" s="1"/>
      <c r="D4" s="1"/>
    </row>
    <row r="5" spans="1:5" x14ac:dyDescent="0.25">
      <c r="A5" s="6" t="s">
        <v>1</v>
      </c>
      <c r="B5" s="4">
        <f>SUM(B10:B17)</f>
        <v>811095</v>
      </c>
      <c r="C5" s="1"/>
      <c r="D5" s="1"/>
      <c r="E5" s="4">
        <f>B3</f>
        <v>867871.65</v>
      </c>
    </row>
    <row r="6" spans="1:5" x14ac:dyDescent="0.25">
      <c r="C6" s="1"/>
      <c r="D6" s="2">
        <v>0.05</v>
      </c>
      <c r="E6" s="17">
        <f t="dataTable" ref="E6:E16" dt2D="0" dtr="0" r1="B7"/>
        <v>851649.75</v>
      </c>
    </row>
    <row r="7" spans="1:5" x14ac:dyDescent="0.25">
      <c r="A7" s="6" t="s">
        <v>2</v>
      </c>
      <c r="B7" s="3">
        <v>7.0000000000000007E-2</v>
      </c>
      <c r="C7" s="1"/>
      <c r="D7" s="2">
        <v>5.5E-2</v>
      </c>
      <c r="E7" s="17">
        <v>855705.22499999998</v>
      </c>
    </row>
    <row r="8" spans="1:5" x14ac:dyDescent="0.25">
      <c r="C8" s="1"/>
      <c r="D8" s="2">
        <v>0.06</v>
      </c>
      <c r="E8" s="17">
        <v>859760.7</v>
      </c>
    </row>
    <row r="9" spans="1:5" x14ac:dyDescent="0.25">
      <c r="A9" s="6" t="s">
        <v>3</v>
      </c>
      <c r="C9" s="1"/>
      <c r="D9" s="2">
        <v>6.5000000000000002E-2</v>
      </c>
      <c r="E9" s="17">
        <v>863816.17500000005</v>
      </c>
    </row>
    <row r="10" spans="1:5" x14ac:dyDescent="0.25">
      <c r="A10" s="6" t="s">
        <v>4</v>
      </c>
      <c r="B10" s="5">
        <v>13000</v>
      </c>
      <c r="C10" s="1"/>
      <c r="D10" s="2">
        <v>7.0000000000000007E-2</v>
      </c>
      <c r="E10" s="17">
        <v>867871.65</v>
      </c>
    </row>
    <row r="11" spans="1:5" x14ac:dyDescent="0.25">
      <c r="A11" s="6" t="s">
        <v>5</v>
      </c>
      <c r="B11" s="5">
        <v>56250</v>
      </c>
      <c r="C11" s="1"/>
      <c r="D11" s="2">
        <v>7.4999999999999997E-2</v>
      </c>
      <c r="E11" s="17">
        <v>871927.125</v>
      </c>
    </row>
    <row r="12" spans="1:5" x14ac:dyDescent="0.25">
      <c r="A12" s="6" t="s">
        <v>6</v>
      </c>
      <c r="B12" s="5">
        <v>109500</v>
      </c>
      <c r="C12" s="1"/>
      <c r="D12" s="2">
        <v>0.08</v>
      </c>
      <c r="E12" s="17">
        <v>875982.6</v>
      </c>
    </row>
    <row r="13" spans="1:5" x14ac:dyDescent="0.25">
      <c r="A13" s="6" t="s">
        <v>7</v>
      </c>
      <c r="B13" s="5">
        <v>21750</v>
      </c>
      <c r="C13" s="1"/>
      <c r="D13" s="2">
        <v>8.5000000000000006E-2</v>
      </c>
      <c r="E13" s="17">
        <v>880038.07499999995</v>
      </c>
    </row>
    <row r="14" spans="1:5" x14ac:dyDescent="0.25">
      <c r="A14" s="6" t="s">
        <v>8</v>
      </c>
      <c r="B14" s="5">
        <v>33900</v>
      </c>
      <c r="C14" s="1"/>
      <c r="D14" s="2">
        <v>0.09</v>
      </c>
      <c r="E14" s="17">
        <v>884093.55</v>
      </c>
    </row>
    <row r="15" spans="1:5" x14ac:dyDescent="0.25">
      <c r="A15" s="6" t="s">
        <v>9</v>
      </c>
      <c r="B15" s="5">
        <v>11250</v>
      </c>
      <c r="C15" s="1"/>
      <c r="D15" s="2">
        <v>9.5000000000000001E-2</v>
      </c>
      <c r="E15" s="17">
        <v>888149.02500000002</v>
      </c>
    </row>
    <row r="16" spans="1:5" x14ac:dyDescent="0.25">
      <c r="A16" s="6" t="s">
        <v>10</v>
      </c>
      <c r="B16" s="5">
        <v>457650</v>
      </c>
      <c r="C16" s="1"/>
      <c r="D16" s="2">
        <v>0.1</v>
      </c>
      <c r="E16" s="17">
        <v>892204.5</v>
      </c>
    </row>
    <row r="17" spans="1:4" x14ac:dyDescent="0.25">
      <c r="A17" s="6" t="s">
        <v>11</v>
      </c>
      <c r="B17" s="5">
        <v>107795</v>
      </c>
      <c r="C17" s="1"/>
      <c r="D1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7869C-B5A4-4B9C-9292-9B5532CA536E}">
  <sheetPr>
    <outlinePr summaryBelow="0"/>
  </sheetPr>
  <dimension ref="B1:G14"/>
  <sheetViews>
    <sheetView showGridLines="0" workbookViewId="0"/>
  </sheetViews>
  <sheetFormatPr defaultRowHeight="15" outlineLevelRow="1" outlineLevelCol="1" x14ac:dyDescent="0.25"/>
  <cols>
    <col min="3" max="3" width="20.42578125" bestFit="1" customWidth="1"/>
    <col min="4" max="7" width="14.28515625" bestFit="1" customWidth="1" outlineLevel="1"/>
  </cols>
  <sheetData>
    <row r="1" spans="2:7" ht="15.75" thickBot="1" x14ac:dyDescent="0.3"/>
    <row r="2" spans="2:7" ht="15.75" x14ac:dyDescent="0.25">
      <c r="B2" s="29" t="s">
        <v>63</v>
      </c>
      <c r="C2" s="29"/>
      <c r="D2" s="34"/>
      <c r="E2" s="34"/>
      <c r="F2" s="34"/>
      <c r="G2" s="34"/>
    </row>
    <row r="3" spans="2:7" ht="15.75" collapsed="1" x14ac:dyDescent="0.25">
      <c r="B3" s="28"/>
      <c r="C3" s="28"/>
      <c r="D3" s="35" t="s">
        <v>65</v>
      </c>
      <c r="E3" s="35" t="s">
        <v>59</v>
      </c>
      <c r="F3" s="35" t="s">
        <v>61</v>
      </c>
      <c r="G3" s="35" t="s">
        <v>62</v>
      </c>
    </row>
    <row r="4" spans="2:7" ht="45" hidden="1" outlineLevel="1" x14ac:dyDescent="0.25">
      <c r="B4" s="31"/>
      <c r="C4" s="31"/>
      <c r="D4" s="23"/>
      <c r="E4" s="37" t="s">
        <v>60</v>
      </c>
      <c r="F4" s="37" t="s">
        <v>60</v>
      </c>
      <c r="G4" s="37" t="s">
        <v>60</v>
      </c>
    </row>
    <row r="5" spans="2:7" x14ac:dyDescent="0.25">
      <c r="B5" s="32" t="s">
        <v>64</v>
      </c>
      <c r="C5" s="32"/>
      <c r="D5" s="30"/>
      <c r="E5" s="30"/>
      <c r="F5" s="30"/>
      <c r="G5" s="30"/>
    </row>
    <row r="6" spans="2:7" outlineLevel="1" x14ac:dyDescent="0.25">
      <c r="B6" s="31"/>
      <c r="C6" s="31" t="s">
        <v>54</v>
      </c>
      <c r="D6" s="24">
        <v>0.05</v>
      </c>
      <c r="E6" s="36">
        <v>0.1</v>
      </c>
      <c r="F6" s="36">
        <v>0.15</v>
      </c>
      <c r="G6" s="36">
        <v>0.05</v>
      </c>
    </row>
    <row r="7" spans="2:7" outlineLevel="1" x14ac:dyDescent="0.25">
      <c r="B7" s="31"/>
      <c r="C7" s="31" t="s">
        <v>55</v>
      </c>
      <c r="D7" s="24">
        <v>0.03</v>
      </c>
      <c r="E7" s="36">
        <v>7.0000000000000007E-2</v>
      </c>
      <c r="F7" s="36">
        <v>0.1</v>
      </c>
      <c r="G7" s="36">
        <v>0.03</v>
      </c>
    </row>
    <row r="8" spans="2:7" x14ac:dyDescent="0.25">
      <c r="B8" s="32" t="s">
        <v>66</v>
      </c>
      <c r="C8" s="32"/>
      <c r="D8" s="30"/>
      <c r="E8" s="30"/>
      <c r="F8" s="30"/>
      <c r="G8" s="30"/>
    </row>
    <row r="9" spans="2:7" outlineLevel="1" x14ac:dyDescent="0.25">
      <c r="B9" s="31"/>
      <c r="C9" s="31" t="s">
        <v>56</v>
      </c>
      <c r="D9" s="25">
        <v>3569265.6</v>
      </c>
      <c r="E9" s="25">
        <v>3569265.6</v>
      </c>
      <c r="F9" s="25">
        <v>3569265.6</v>
      </c>
      <c r="G9" s="25">
        <v>3569265.6</v>
      </c>
    </row>
    <row r="10" spans="2:7" outlineLevel="1" x14ac:dyDescent="0.25">
      <c r="B10" s="31"/>
      <c r="C10" s="31" t="s">
        <v>57</v>
      </c>
      <c r="D10" s="26">
        <v>3747728.88</v>
      </c>
      <c r="E10" s="26">
        <v>3926192.16</v>
      </c>
      <c r="F10" s="26">
        <v>4104655.44</v>
      </c>
      <c r="G10" s="26">
        <v>3747728.88</v>
      </c>
    </row>
    <row r="11" spans="2:7" ht="15.75" outlineLevel="1" thickBot="1" x14ac:dyDescent="0.3">
      <c r="B11" s="33"/>
      <c r="C11" s="33" t="s">
        <v>58</v>
      </c>
      <c r="D11" s="27">
        <v>3860160.7464000001</v>
      </c>
      <c r="E11" s="27">
        <v>4201025.6112000002</v>
      </c>
      <c r="F11" s="27">
        <v>4515120.9840000002</v>
      </c>
      <c r="G11" s="27">
        <v>3860160.7464000001</v>
      </c>
    </row>
    <row r="12" spans="2:7" x14ac:dyDescent="0.25">
      <c r="B12" t="s">
        <v>67</v>
      </c>
    </row>
    <row r="13" spans="2:7" x14ac:dyDescent="0.25">
      <c r="B13" t="s">
        <v>68</v>
      </c>
    </row>
    <row r="14" spans="2:7" x14ac:dyDescent="0.25">
      <c r="B14" t="s">
        <v>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workbookViewId="0">
      <selection activeCell="B7" sqref="B7"/>
    </sheetView>
  </sheetViews>
  <sheetFormatPr defaultRowHeight="15" x14ac:dyDescent="0.25"/>
  <cols>
    <col min="1" max="1" width="21.42578125" bestFit="1" customWidth="1"/>
    <col min="2" max="2" width="14.28515625" bestFit="1" customWidth="1"/>
    <col min="3" max="3" width="19.5703125" bestFit="1" customWidth="1"/>
    <col min="4" max="4" width="16.42578125" bestFit="1" customWidth="1"/>
    <col min="5" max="5" width="10.5703125" bestFit="1" customWidth="1"/>
    <col min="6" max="6" width="13.5703125" bestFit="1" customWidth="1"/>
  </cols>
  <sheetData>
    <row r="1" spans="1:6" ht="15.75" x14ac:dyDescent="0.25">
      <c r="A1" s="7" t="s">
        <v>44</v>
      </c>
    </row>
    <row r="3" spans="1:6" x14ac:dyDescent="0.25">
      <c r="A3" s="9" t="s">
        <v>49</v>
      </c>
      <c r="B3" s="12">
        <f>SUM(F10:F45)</f>
        <v>3569265.6000000006</v>
      </c>
    </row>
    <row r="4" spans="1:6" x14ac:dyDescent="0.25">
      <c r="A4" s="11" t="s">
        <v>50</v>
      </c>
      <c r="B4" s="15">
        <v>0.05</v>
      </c>
    </row>
    <row r="5" spans="1:6" x14ac:dyDescent="0.25">
      <c r="A5" s="9" t="s">
        <v>51</v>
      </c>
      <c r="B5" s="13">
        <f>(B3*B4)+B3</f>
        <v>3747728.8800000008</v>
      </c>
    </row>
    <row r="6" spans="1:6" x14ac:dyDescent="0.25">
      <c r="A6" s="10" t="s">
        <v>52</v>
      </c>
      <c r="B6" s="16">
        <v>0.03</v>
      </c>
    </row>
    <row r="7" spans="1:6" x14ac:dyDescent="0.25">
      <c r="A7" s="9" t="s">
        <v>53</v>
      </c>
      <c r="B7" s="14">
        <f>(B5*B6)+B5</f>
        <v>3860160.746400001</v>
      </c>
    </row>
    <row r="8" spans="1:6" x14ac:dyDescent="0.25">
      <c r="F8" s="22" t="s">
        <v>45</v>
      </c>
    </row>
    <row r="9" spans="1:6" x14ac:dyDescent="0.25">
      <c r="B9" s="6" t="s">
        <v>13</v>
      </c>
      <c r="C9" s="6" t="s">
        <v>14</v>
      </c>
      <c r="D9" s="6" t="s">
        <v>15</v>
      </c>
      <c r="E9" s="6" t="s">
        <v>16</v>
      </c>
      <c r="F9" s="6" t="s">
        <v>48</v>
      </c>
    </row>
    <row r="10" spans="1:6" x14ac:dyDescent="0.25">
      <c r="B10" t="s">
        <v>17</v>
      </c>
      <c r="C10" t="s">
        <v>18</v>
      </c>
      <c r="D10" t="s">
        <v>19</v>
      </c>
      <c r="E10" t="s">
        <v>20</v>
      </c>
      <c r="F10" s="8">
        <v>60690</v>
      </c>
    </row>
    <row r="11" spans="1:6" x14ac:dyDescent="0.25">
      <c r="B11" t="s">
        <v>17</v>
      </c>
      <c r="C11" t="s">
        <v>18</v>
      </c>
      <c r="D11" t="s">
        <v>19</v>
      </c>
      <c r="E11" t="s">
        <v>21</v>
      </c>
      <c r="F11" s="8">
        <v>19747.2</v>
      </c>
    </row>
    <row r="12" spans="1:6" x14ac:dyDescent="0.25">
      <c r="B12" t="s">
        <v>17</v>
      </c>
      <c r="C12" t="s">
        <v>18</v>
      </c>
      <c r="D12" t="s">
        <v>19</v>
      </c>
      <c r="E12" t="s">
        <v>22</v>
      </c>
      <c r="F12" s="8">
        <v>978537</v>
      </c>
    </row>
    <row r="13" spans="1:6" x14ac:dyDescent="0.25">
      <c r="B13" t="s">
        <v>17</v>
      </c>
      <c r="C13" t="s">
        <v>23</v>
      </c>
      <c r="D13" t="s">
        <v>24</v>
      </c>
      <c r="E13" t="s">
        <v>20</v>
      </c>
      <c r="F13" s="8">
        <v>897753</v>
      </c>
    </row>
    <row r="14" spans="1:6" x14ac:dyDescent="0.25">
      <c r="B14" t="s">
        <v>17</v>
      </c>
      <c r="C14" t="s">
        <v>23</v>
      </c>
      <c r="D14" t="s">
        <v>24</v>
      </c>
      <c r="E14" t="s">
        <v>21</v>
      </c>
      <c r="F14" s="8">
        <v>45930.6</v>
      </c>
    </row>
    <row r="15" spans="1:6" x14ac:dyDescent="0.25">
      <c r="B15" t="s">
        <v>17</v>
      </c>
      <c r="C15" t="s">
        <v>23</v>
      </c>
      <c r="D15" t="s">
        <v>24</v>
      </c>
      <c r="E15" t="s">
        <v>22</v>
      </c>
      <c r="F15" s="8">
        <v>27030</v>
      </c>
    </row>
    <row r="16" spans="1:6" x14ac:dyDescent="0.25">
      <c r="B16" t="s">
        <v>17</v>
      </c>
      <c r="C16" t="s">
        <v>25</v>
      </c>
      <c r="D16" t="s">
        <v>26</v>
      </c>
      <c r="E16" t="s">
        <v>20</v>
      </c>
      <c r="F16" s="8">
        <v>3060</v>
      </c>
    </row>
    <row r="17" spans="2:6" x14ac:dyDescent="0.25">
      <c r="B17" t="s">
        <v>17</v>
      </c>
      <c r="C17" t="s">
        <v>25</v>
      </c>
      <c r="D17" t="s">
        <v>26</v>
      </c>
      <c r="E17" t="s">
        <v>21</v>
      </c>
      <c r="F17" s="8">
        <v>234161.4</v>
      </c>
    </row>
    <row r="18" spans="2:6" x14ac:dyDescent="0.25">
      <c r="B18" t="s">
        <v>17</v>
      </c>
      <c r="C18" t="s">
        <v>25</v>
      </c>
      <c r="D18" t="s">
        <v>26</v>
      </c>
      <c r="E18" t="s">
        <v>22</v>
      </c>
      <c r="F18" s="8">
        <v>56712</v>
      </c>
    </row>
    <row r="19" spans="2:6" x14ac:dyDescent="0.25">
      <c r="B19" t="s">
        <v>27</v>
      </c>
      <c r="C19" t="s">
        <v>28</v>
      </c>
      <c r="D19" t="s">
        <v>29</v>
      </c>
      <c r="E19" t="s">
        <v>20</v>
      </c>
      <c r="F19" s="8">
        <v>71502</v>
      </c>
    </row>
    <row r="20" spans="2:6" x14ac:dyDescent="0.25">
      <c r="B20" t="s">
        <v>27</v>
      </c>
      <c r="C20" t="s">
        <v>28</v>
      </c>
      <c r="D20" t="s">
        <v>29</v>
      </c>
      <c r="E20" t="s">
        <v>21</v>
      </c>
      <c r="F20" s="8">
        <v>39270</v>
      </c>
    </row>
    <row r="21" spans="2:6" x14ac:dyDescent="0.25">
      <c r="B21" t="s">
        <v>27</v>
      </c>
      <c r="C21" t="s">
        <v>28</v>
      </c>
      <c r="D21" t="s">
        <v>29</v>
      </c>
      <c r="E21" t="s">
        <v>22</v>
      </c>
      <c r="F21" s="8">
        <v>2325.6</v>
      </c>
    </row>
    <row r="22" spans="2:6" x14ac:dyDescent="0.25">
      <c r="B22" t="s">
        <v>27</v>
      </c>
      <c r="C22" t="s">
        <v>30</v>
      </c>
      <c r="D22" t="s">
        <v>31</v>
      </c>
      <c r="E22" t="s">
        <v>20</v>
      </c>
      <c r="F22" s="8">
        <v>5610</v>
      </c>
    </row>
    <row r="23" spans="2:6" x14ac:dyDescent="0.25">
      <c r="B23" t="s">
        <v>27</v>
      </c>
      <c r="C23" t="s">
        <v>30</v>
      </c>
      <c r="D23" t="s">
        <v>31</v>
      </c>
      <c r="E23" t="s">
        <v>21</v>
      </c>
      <c r="F23" s="8">
        <v>10251</v>
      </c>
    </row>
    <row r="24" spans="2:6" x14ac:dyDescent="0.25">
      <c r="B24" t="s">
        <v>27</v>
      </c>
      <c r="C24" t="s">
        <v>30</v>
      </c>
      <c r="D24" t="s">
        <v>31</v>
      </c>
      <c r="E24" t="s">
        <v>22</v>
      </c>
      <c r="F24" s="8">
        <v>306</v>
      </c>
    </row>
    <row r="25" spans="2:6" x14ac:dyDescent="0.25">
      <c r="B25" t="s">
        <v>27</v>
      </c>
      <c r="C25" t="s">
        <v>32</v>
      </c>
      <c r="D25" t="s">
        <v>33</v>
      </c>
      <c r="E25" t="s">
        <v>20</v>
      </c>
      <c r="F25" s="8">
        <v>26112</v>
      </c>
    </row>
    <row r="26" spans="2:6" x14ac:dyDescent="0.25">
      <c r="B26" t="s">
        <v>27</v>
      </c>
      <c r="C26" t="s">
        <v>32</v>
      </c>
      <c r="D26" t="s">
        <v>33</v>
      </c>
      <c r="E26" t="s">
        <v>21</v>
      </c>
      <c r="F26" s="8">
        <v>3447.6</v>
      </c>
    </row>
    <row r="27" spans="2:6" x14ac:dyDescent="0.25">
      <c r="B27" t="s">
        <v>27</v>
      </c>
      <c r="C27" t="s">
        <v>32</v>
      </c>
      <c r="D27" t="s">
        <v>33</v>
      </c>
      <c r="E27" t="s">
        <v>22</v>
      </c>
      <c r="F27" s="8">
        <v>3570</v>
      </c>
    </row>
    <row r="28" spans="2:6" x14ac:dyDescent="0.25">
      <c r="B28" t="s">
        <v>34</v>
      </c>
      <c r="C28" t="s">
        <v>35</v>
      </c>
      <c r="D28" t="s">
        <v>26</v>
      </c>
      <c r="E28" t="s">
        <v>20</v>
      </c>
      <c r="F28" s="8">
        <v>9771.6</v>
      </c>
    </row>
    <row r="29" spans="2:6" x14ac:dyDescent="0.25">
      <c r="B29" t="s">
        <v>34</v>
      </c>
      <c r="C29" t="s">
        <v>35</v>
      </c>
      <c r="D29" t="s">
        <v>26</v>
      </c>
      <c r="E29" t="s">
        <v>21</v>
      </c>
      <c r="F29" s="8">
        <v>66300</v>
      </c>
    </row>
    <row r="30" spans="2:6" x14ac:dyDescent="0.25">
      <c r="B30" t="s">
        <v>34</v>
      </c>
      <c r="C30" t="s">
        <v>35</v>
      </c>
      <c r="D30" t="s">
        <v>26</v>
      </c>
      <c r="E30" t="s">
        <v>22</v>
      </c>
      <c r="F30" s="8">
        <v>4590</v>
      </c>
    </row>
    <row r="31" spans="2:6" x14ac:dyDescent="0.25">
      <c r="B31" t="s">
        <v>34</v>
      </c>
      <c r="C31" t="s">
        <v>36</v>
      </c>
      <c r="D31" t="s">
        <v>19</v>
      </c>
      <c r="E31" t="s">
        <v>20</v>
      </c>
      <c r="F31" s="8">
        <v>29335.200000000001</v>
      </c>
    </row>
    <row r="32" spans="2:6" x14ac:dyDescent="0.25">
      <c r="B32" t="s">
        <v>34</v>
      </c>
      <c r="C32" t="s">
        <v>36</v>
      </c>
      <c r="D32" t="s">
        <v>19</v>
      </c>
      <c r="E32" t="s">
        <v>21</v>
      </c>
      <c r="F32" s="8">
        <v>85680</v>
      </c>
    </row>
    <row r="33" spans="2:6" x14ac:dyDescent="0.25">
      <c r="B33" t="s">
        <v>34</v>
      </c>
      <c r="C33" t="s">
        <v>36</v>
      </c>
      <c r="D33" t="s">
        <v>19</v>
      </c>
      <c r="E33" t="s">
        <v>22</v>
      </c>
      <c r="F33" s="8">
        <v>33241.800000000003</v>
      </c>
    </row>
    <row r="34" spans="2:6" x14ac:dyDescent="0.25">
      <c r="B34" t="s">
        <v>34</v>
      </c>
      <c r="C34" t="s">
        <v>37</v>
      </c>
      <c r="D34" t="s">
        <v>31</v>
      </c>
      <c r="E34" t="s">
        <v>20</v>
      </c>
      <c r="F34" s="8">
        <v>10200</v>
      </c>
    </row>
    <row r="35" spans="2:6" x14ac:dyDescent="0.25">
      <c r="B35" t="s">
        <v>34</v>
      </c>
      <c r="C35" t="s">
        <v>37</v>
      </c>
      <c r="D35" t="s">
        <v>31</v>
      </c>
      <c r="E35" t="s">
        <v>21</v>
      </c>
      <c r="F35" s="8">
        <v>69105</v>
      </c>
    </row>
    <row r="36" spans="2:6" x14ac:dyDescent="0.25">
      <c r="B36" t="s">
        <v>34</v>
      </c>
      <c r="C36" t="s">
        <v>37</v>
      </c>
      <c r="D36" t="s">
        <v>31</v>
      </c>
      <c r="E36" t="s">
        <v>22</v>
      </c>
      <c r="F36" s="8">
        <v>337395.6</v>
      </c>
    </row>
    <row r="37" spans="2:6" x14ac:dyDescent="0.25">
      <c r="B37" t="s">
        <v>38</v>
      </c>
      <c r="C37" t="s">
        <v>39</v>
      </c>
      <c r="D37" t="s">
        <v>24</v>
      </c>
      <c r="E37" t="s">
        <v>20</v>
      </c>
      <c r="F37" s="8">
        <v>31161</v>
      </c>
    </row>
    <row r="38" spans="2:6" x14ac:dyDescent="0.25">
      <c r="B38" t="s">
        <v>38</v>
      </c>
      <c r="C38" t="s">
        <v>39</v>
      </c>
      <c r="D38" t="s">
        <v>24</v>
      </c>
      <c r="E38" t="s">
        <v>21</v>
      </c>
      <c r="F38" s="8">
        <v>459</v>
      </c>
    </row>
    <row r="39" spans="2:6" x14ac:dyDescent="0.25">
      <c r="B39" t="s">
        <v>38</v>
      </c>
      <c r="C39" t="s">
        <v>39</v>
      </c>
      <c r="D39" t="s">
        <v>24</v>
      </c>
      <c r="E39" t="s">
        <v>22</v>
      </c>
      <c r="F39" s="8">
        <v>142.80000000000001</v>
      </c>
    </row>
    <row r="40" spans="2:6" x14ac:dyDescent="0.25">
      <c r="B40" t="s">
        <v>38</v>
      </c>
      <c r="C40" t="s">
        <v>40</v>
      </c>
      <c r="D40" t="s">
        <v>33</v>
      </c>
      <c r="E40" t="s">
        <v>20</v>
      </c>
      <c r="F40" s="8">
        <v>3417</v>
      </c>
    </row>
    <row r="41" spans="2:6" x14ac:dyDescent="0.25">
      <c r="B41" t="s">
        <v>38</v>
      </c>
      <c r="C41" t="s">
        <v>40</v>
      </c>
      <c r="D41" t="s">
        <v>33</v>
      </c>
      <c r="E41" t="s">
        <v>21</v>
      </c>
      <c r="F41" s="8">
        <v>3937.2</v>
      </c>
    </row>
    <row r="42" spans="2:6" x14ac:dyDescent="0.25">
      <c r="B42" t="s">
        <v>38</v>
      </c>
      <c r="C42" t="s">
        <v>40</v>
      </c>
      <c r="D42" t="s">
        <v>33</v>
      </c>
      <c r="E42" t="s">
        <v>22</v>
      </c>
      <c r="F42" s="8">
        <v>87108</v>
      </c>
    </row>
    <row r="43" spans="2:6" x14ac:dyDescent="0.25">
      <c r="B43" t="s">
        <v>38</v>
      </c>
      <c r="C43" t="s">
        <v>41</v>
      </c>
      <c r="D43" t="s">
        <v>42</v>
      </c>
      <c r="E43" t="s">
        <v>20</v>
      </c>
      <c r="F43" s="8">
        <v>5610</v>
      </c>
    </row>
    <row r="44" spans="2:6" x14ac:dyDescent="0.25">
      <c r="B44" t="s">
        <v>38</v>
      </c>
      <c r="C44" t="s">
        <v>41</v>
      </c>
      <c r="D44" t="s">
        <v>42</v>
      </c>
      <c r="E44" t="s">
        <v>21</v>
      </c>
      <c r="F44" s="8">
        <v>247911</v>
      </c>
    </row>
    <row r="45" spans="2:6" x14ac:dyDescent="0.25">
      <c r="B45" t="s">
        <v>38</v>
      </c>
      <c r="C45" t="s">
        <v>41</v>
      </c>
      <c r="D45" t="s">
        <v>42</v>
      </c>
      <c r="E45" t="s">
        <v>22</v>
      </c>
      <c r="F45" s="8">
        <v>57885</v>
      </c>
    </row>
    <row r="46" spans="2:6" x14ac:dyDescent="0.25">
      <c r="B46" t="s">
        <v>43</v>
      </c>
      <c r="F46" s="8">
        <f>SUBTOTAL(109,VendorSales[[2020 Sales ]])</f>
        <v>3569265.6000000006</v>
      </c>
    </row>
  </sheetData>
  <scenarios current="2" show="2" sqref="B3 B5 B7">
    <scenario name="Normal Sales" locked="1" count="2" user="Bharathi" comment="Created by Develetech Industries on 9/28/2021">
      <inputCells r="B4" val="0.1" numFmtId="9"/>
      <inputCells r="B6" val="0.07" numFmtId="9"/>
    </scenario>
    <scenario name="Best Case" locked="1" count="2" user="Bharathi" comment="Created by Develetech Industries on 9/28/2021">
      <inputCells r="B4" val="0.15" numFmtId="9"/>
      <inputCells r="B6" val="0.1" numFmtId="9"/>
    </scenario>
    <scenario name="Worst Case" locked="1" count="2" user="Bharathi" comment="Created by Develetech Industries on 9/28/2021">
      <inputCells r="B4" val="0.05" numFmtId="9"/>
      <inputCells r="B6" val="0.03" numFmtId="9"/>
    </scenario>
  </scenario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C7FDE-C480-431C-AFA0-E27F17E785F3}">
  <dimension ref="A1:E19"/>
  <sheetViews>
    <sheetView workbookViewId="0"/>
  </sheetViews>
  <sheetFormatPr defaultRowHeight="15" x14ac:dyDescent="0.25"/>
  <cols>
    <col min="1" max="1" width="10.7109375" bestFit="1" customWidth="1"/>
    <col min="2" max="2" width="9.28515625" bestFit="1" customWidth="1"/>
    <col min="3" max="3" width="16.5703125" customWidth="1"/>
    <col min="4" max="4" width="31.28515625" customWidth="1"/>
    <col min="5" max="5" width="31.42578125" customWidth="1"/>
  </cols>
  <sheetData>
    <row r="1" spans="1:5" x14ac:dyDescent="0.25">
      <c r="A1" t="s">
        <v>46</v>
      </c>
      <c r="B1" t="s">
        <v>47</v>
      </c>
      <c r="C1" t="s">
        <v>70</v>
      </c>
      <c r="D1" t="s">
        <v>71</v>
      </c>
      <c r="E1" t="s">
        <v>72</v>
      </c>
    </row>
    <row r="2" spans="1:5" x14ac:dyDescent="0.25">
      <c r="A2" s="21">
        <v>44119</v>
      </c>
      <c r="B2" s="38">
        <v>20957</v>
      </c>
    </row>
    <row r="3" spans="1:5" x14ac:dyDescent="0.25">
      <c r="A3" s="21">
        <v>44150</v>
      </c>
      <c r="B3" s="38">
        <v>23383</v>
      </c>
    </row>
    <row r="4" spans="1:5" x14ac:dyDescent="0.25">
      <c r="A4" s="21">
        <v>44180</v>
      </c>
      <c r="B4" s="38">
        <v>21817</v>
      </c>
    </row>
    <row r="5" spans="1:5" x14ac:dyDescent="0.25">
      <c r="A5" s="21">
        <v>44211</v>
      </c>
      <c r="B5" s="38">
        <v>25260</v>
      </c>
    </row>
    <row r="6" spans="1:5" x14ac:dyDescent="0.25">
      <c r="A6" s="21">
        <v>44242</v>
      </c>
      <c r="B6" s="38">
        <v>22592</v>
      </c>
    </row>
    <row r="7" spans="1:5" x14ac:dyDescent="0.25">
      <c r="A7" s="21">
        <v>44270</v>
      </c>
      <c r="B7" s="38">
        <v>24123</v>
      </c>
    </row>
    <row r="8" spans="1:5" x14ac:dyDescent="0.25">
      <c r="A8" s="21">
        <v>44301</v>
      </c>
      <c r="B8" s="38">
        <v>22699</v>
      </c>
    </row>
    <row r="9" spans="1:5" x14ac:dyDescent="0.25">
      <c r="A9" s="21">
        <v>44331</v>
      </c>
      <c r="B9" s="38">
        <v>25519</v>
      </c>
    </row>
    <row r="10" spans="1:5" x14ac:dyDescent="0.25">
      <c r="A10" s="21">
        <v>44362</v>
      </c>
      <c r="B10" s="38">
        <v>26167</v>
      </c>
    </row>
    <row r="11" spans="1:5" x14ac:dyDescent="0.25">
      <c r="A11" s="21">
        <v>44392</v>
      </c>
      <c r="B11" s="38">
        <v>23240</v>
      </c>
    </row>
    <row r="12" spans="1:5" x14ac:dyDescent="0.25">
      <c r="A12" s="21">
        <v>44423</v>
      </c>
      <c r="B12" s="38">
        <v>27793</v>
      </c>
    </row>
    <row r="13" spans="1:5" x14ac:dyDescent="0.25">
      <c r="A13" s="21">
        <v>44454</v>
      </c>
      <c r="B13" s="38">
        <v>31051</v>
      </c>
      <c r="C13" s="38">
        <v>31051</v>
      </c>
      <c r="D13" s="38">
        <v>31051</v>
      </c>
      <c r="E13" s="38">
        <v>31051</v>
      </c>
    </row>
    <row r="14" spans="1:5" x14ac:dyDescent="0.25">
      <c r="A14" s="21">
        <v>44484</v>
      </c>
      <c r="C14" s="38">
        <f>_xlfn.FORECAST.ETS(A14,$B$2:$B$13,$A$2:$A$13,1,1)</f>
        <v>28224.89697920555</v>
      </c>
      <c r="D14" s="38">
        <f>C14-_xlfn.FORECAST.ETS.CONFINT(A14,$B$2:$B$13,$A$2:$A$13,0.95,1,1)</f>
        <v>24801.119504772876</v>
      </c>
      <c r="E14" s="38">
        <f>C14+_xlfn.FORECAST.ETS.CONFINT(A14,$B$2:$B$13,$A$2:$A$13,0.95,1,1)</f>
        <v>31648.674453638225</v>
      </c>
    </row>
    <row r="15" spans="1:5" x14ac:dyDescent="0.25">
      <c r="A15" s="21">
        <v>44515</v>
      </c>
      <c r="C15" s="38">
        <f>_xlfn.FORECAST.ETS(A15,$B$2:$B$13,$A$2:$A$13,1,1)</f>
        <v>28831.446976916675</v>
      </c>
      <c r="D15" s="38">
        <f>C15-_xlfn.FORECAST.ETS.CONFINT(A15,$B$2:$B$13,$A$2:$A$13,0.95,1,1)</f>
        <v>25407.654095520033</v>
      </c>
      <c r="E15" s="38">
        <f>C15+_xlfn.FORECAST.ETS.CONFINT(A15,$B$2:$B$13,$A$2:$A$13,0.95,1,1)</f>
        <v>32255.239858313318</v>
      </c>
    </row>
    <row r="16" spans="1:5" x14ac:dyDescent="0.25">
      <c r="A16" s="21">
        <v>44545</v>
      </c>
      <c r="C16" s="38">
        <f>_xlfn.FORECAST.ETS(A16,$B$2:$B$13,$A$2:$A$13,1,1)</f>
        <v>29437.996974627804</v>
      </c>
      <c r="D16" s="38">
        <f>C16-_xlfn.FORECAST.ETS.CONFINT(A16,$B$2:$B$13,$A$2:$A$13,0.95,1,1)</f>
        <v>26014.176703244178</v>
      </c>
      <c r="E16" s="38">
        <f>C16+_xlfn.FORECAST.ETS.CONFINT(A16,$B$2:$B$13,$A$2:$A$13,0.95,1,1)</f>
        <v>32861.817246011429</v>
      </c>
    </row>
    <row r="17" spans="1:5" x14ac:dyDescent="0.25">
      <c r="A17" s="21">
        <v>44576</v>
      </c>
      <c r="C17" s="38">
        <f>_xlfn.FORECAST.ETS(A17,$B$2:$B$13,$A$2:$A$13,1,1)</f>
        <v>30044.546972338929</v>
      </c>
      <c r="D17" s="38">
        <f>C17-_xlfn.FORECAST.ETS.CONFINT(A17,$B$2:$B$13,$A$2:$A$13,0.95,1,1)</f>
        <v>26620.683904539299</v>
      </c>
      <c r="E17" s="38">
        <f>C17+_xlfn.FORECAST.ETS.CONFINT(A17,$B$2:$B$13,$A$2:$A$13,0.95,1,1)</f>
        <v>33468.410040138559</v>
      </c>
    </row>
    <row r="18" spans="1:5" x14ac:dyDescent="0.25">
      <c r="A18" s="21">
        <v>44607</v>
      </c>
      <c r="C18" s="38">
        <f>_xlfn.FORECAST.ETS(A18,$B$2:$B$13,$A$2:$A$13,1,1)</f>
        <v>30651.096970050054</v>
      </c>
      <c r="D18" s="38">
        <f>C18-_xlfn.FORECAST.ETS.CONFINT(A18,$B$2:$B$13,$A$2:$A$13,0.95,1,1)</f>
        <v>27227.172276351128</v>
      </c>
      <c r="E18" s="38">
        <f>C18+_xlfn.FORECAST.ETS.CONFINT(A18,$B$2:$B$13,$A$2:$A$13,0.95,1,1)</f>
        <v>34075.021663748979</v>
      </c>
    </row>
    <row r="19" spans="1:5" x14ac:dyDescent="0.25">
      <c r="A19" s="21">
        <v>44635</v>
      </c>
      <c r="C19" s="38">
        <f>_xlfn.FORECAST.ETS(A19,$B$2:$B$13,$A$2:$A$13,1,1)</f>
        <v>31257.646967761179</v>
      </c>
      <c r="D19" s="38">
        <f>C19-_xlfn.FORECAST.ETS.CONFINT(A19,$B$2:$B$13,$A$2:$A$13,0.95,1,1)</f>
        <v>27833.638396148246</v>
      </c>
      <c r="E19" s="38">
        <f>C19+_xlfn.FORECAST.ETS.CONFINT(A19,$B$2:$B$13,$A$2:$A$13,0.95,1,1)</f>
        <v>34681.655539374107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3"/>
  <sheetViews>
    <sheetView workbookViewId="0">
      <selection activeCell="C13" sqref="A1:XFD1048576"/>
    </sheetView>
  </sheetViews>
  <sheetFormatPr defaultRowHeight="15" x14ac:dyDescent="0.25"/>
  <cols>
    <col min="1" max="1" width="12.85546875" style="19" customWidth="1"/>
  </cols>
  <sheetData>
    <row r="1" spans="1:2" s="19" customFormat="1" x14ac:dyDescent="0.25">
      <c r="A1" s="20" t="s">
        <v>46</v>
      </c>
      <c r="B1" s="20" t="s">
        <v>47</v>
      </c>
    </row>
    <row r="2" spans="1:2" x14ac:dyDescent="0.25">
      <c r="A2" s="21">
        <v>44119</v>
      </c>
      <c r="B2" s="18">
        <v>20957</v>
      </c>
    </row>
    <row r="3" spans="1:2" x14ac:dyDescent="0.25">
      <c r="A3" s="21">
        <v>44150</v>
      </c>
      <c r="B3" s="18">
        <v>23383</v>
      </c>
    </row>
    <row r="4" spans="1:2" x14ac:dyDescent="0.25">
      <c r="A4" s="21">
        <v>44180</v>
      </c>
      <c r="B4" s="18">
        <v>21817</v>
      </c>
    </row>
    <row r="5" spans="1:2" x14ac:dyDescent="0.25">
      <c r="A5" s="21">
        <v>44211</v>
      </c>
      <c r="B5" s="18">
        <v>25260</v>
      </c>
    </row>
    <row r="6" spans="1:2" x14ac:dyDescent="0.25">
      <c r="A6" s="21">
        <v>44242</v>
      </c>
      <c r="B6" s="18">
        <v>22592</v>
      </c>
    </row>
    <row r="7" spans="1:2" x14ac:dyDescent="0.25">
      <c r="A7" s="21">
        <v>44270</v>
      </c>
      <c r="B7" s="18">
        <v>24123</v>
      </c>
    </row>
    <row r="8" spans="1:2" x14ac:dyDescent="0.25">
      <c r="A8" s="21">
        <v>44301</v>
      </c>
      <c r="B8" s="18">
        <v>22699</v>
      </c>
    </row>
    <row r="9" spans="1:2" x14ac:dyDescent="0.25">
      <c r="A9" s="21">
        <v>44331</v>
      </c>
      <c r="B9" s="18">
        <v>25519</v>
      </c>
    </row>
    <row r="10" spans="1:2" x14ac:dyDescent="0.25">
      <c r="A10" s="21">
        <v>44362</v>
      </c>
      <c r="B10" s="18">
        <v>26167</v>
      </c>
    </row>
    <row r="11" spans="1:2" x14ac:dyDescent="0.25">
      <c r="A11" s="21">
        <v>44392</v>
      </c>
      <c r="B11" s="18">
        <v>23240</v>
      </c>
    </row>
    <row r="12" spans="1:2" x14ac:dyDescent="0.25">
      <c r="A12" s="21">
        <v>44423</v>
      </c>
      <c r="B12" s="18">
        <v>27793</v>
      </c>
    </row>
    <row r="13" spans="1:2" x14ac:dyDescent="0.25">
      <c r="A13" s="21">
        <v>44454</v>
      </c>
      <c r="B13" s="18">
        <v>31051</v>
      </c>
    </row>
    <row r="14" spans="1:2" x14ac:dyDescent="0.25">
      <c r="A14" s="21"/>
    </row>
    <row r="15" spans="1:2" x14ac:dyDescent="0.25">
      <c r="A15" s="21"/>
    </row>
    <row r="16" spans="1:2" x14ac:dyDescent="0.25">
      <c r="A16" s="21"/>
    </row>
    <row r="17" spans="1:1" x14ac:dyDescent="0.25">
      <c r="A17" s="21"/>
    </row>
    <row r="18" spans="1:1" x14ac:dyDescent="0.25">
      <c r="A18" s="21"/>
    </row>
    <row r="19" spans="1:1" x14ac:dyDescent="0.25">
      <c r="A19" s="21"/>
    </row>
    <row r="20" spans="1:1" x14ac:dyDescent="0.25">
      <c r="A20" s="21"/>
    </row>
    <row r="21" spans="1:1" x14ac:dyDescent="0.25">
      <c r="A21" s="21"/>
    </row>
    <row r="22" spans="1:1" x14ac:dyDescent="0.25">
      <c r="A22" s="21"/>
    </row>
    <row r="23" spans="1:1" x14ac:dyDescent="0.25">
      <c r="A23" s="21"/>
    </row>
    <row r="24" spans="1:1" x14ac:dyDescent="0.25">
      <c r="A24" s="21"/>
    </row>
    <row r="25" spans="1:1" x14ac:dyDescent="0.25">
      <c r="A25" s="21"/>
    </row>
    <row r="26" spans="1:1" x14ac:dyDescent="0.25">
      <c r="A26" s="21"/>
    </row>
    <row r="27" spans="1:1" x14ac:dyDescent="0.25">
      <c r="A27" s="21"/>
    </row>
    <row r="28" spans="1:1" x14ac:dyDescent="0.25">
      <c r="A28" s="21"/>
    </row>
    <row r="29" spans="1:1" x14ac:dyDescent="0.25">
      <c r="A29" s="21"/>
    </row>
    <row r="30" spans="1:1" x14ac:dyDescent="0.25">
      <c r="A30" s="21"/>
    </row>
    <row r="31" spans="1:1" x14ac:dyDescent="0.25">
      <c r="A31" s="21"/>
    </row>
    <row r="32" spans="1:1" x14ac:dyDescent="0.25">
      <c r="A32" s="21"/>
    </row>
    <row r="33" spans="1:1" x14ac:dyDescent="0.25">
      <c r="A33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Budget</vt:lpstr>
      <vt:lpstr>Scenario Summary</vt:lpstr>
      <vt:lpstr>Vendors</vt:lpstr>
      <vt:lpstr>Sales Forecast</vt:lpstr>
      <vt:lpstr>NW Sales</vt:lpstr>
      <vt:lpstr>Increase_2020</vt:lpstr>
      <vt:lpstr>Increase_2021</vt:lpstr>
      <vt:lpstr>Projected_Sales_2021</vt:lpstr>
      <vt:lpstr>Projected_Sales_2022</vt:lpstr>
      <vt:lpstr>Total_Sales_2020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Levan</dc:creator>
  <cp:lastModifiedBy>Bharathi</cp:lastModifiedBy>
  <dcterms:created xsi:type="dcterms:W3CDTF">2015-12-18T15:50:38Z</dcterms:created>
  <dcterms:modified xsi:type="dcterms:W3CDTF">2021-09-28T12:52:55Z</dcterms:modified>
</cp:coreProperties>
</file>